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nderson\Documents\Mar 20 WFH\Benchmarking Update Summer 2020\August 2020 Benchmarking Materials\"/>
    </mc:Choice>
  </mc:AlternateContent>
  <xr:revisionPtr revIDLastSave="0" documentId="13_ncr:1_{0D963315-AA6F-4A8B-BC16-37C29C55F127}" xr6:coauthVersionLast="45" xr6:coauthVersionMax="45" xr10:uidLastSave="{00000000-0000-0000-0000-000000000000}"/>
  <bookViews>
    <workbookView xWindow="-28920" yWindow="2055" windowWidth="29040" windowHeight="17640" xr2:uid="{7252E315-F2A8-4EDC-B9E1-3EFB765F27FA}"/>
  </bookViews>
  <sheets>
    <sheet name="Sheet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" l="1"/>
  <c r="F11" i="1"/>
  <c r="G13" i="1"/>
  <c r="F13" i="1"/>
  <c r="G7" i="1"/>
  <c r="F7" i="1"/>
  <c r="G5" i="1"/>
  <c r="F5" i="1"/>
  <c r="G4" i="1"/>
  <c r="F4" i="1"/>
  <c r="F6" i="1" l="1"/>
  <c r="F8" i="1" s="1"/>
  <c r="F10" i="1" s="1"/>
  <c r="F12" i="1" s="1"/>
  <c r="F14" i="1" s="1"/>
  <c r="G6" i="1"/>
  <c r="G8" i="1" s="1"/>
  <c r="G10" i="1" s="1"/>
  <c r="G12" i="1" s="1"/>
  <c r="G14" i="1" s="1"/>
  <c r="F15" i="1" l="1"/>
  <c r="E13" i="1"/>
  <c r="D13" i="1"/>
  <c r="E11" i="1"/>
  <c r="D11" i="1"/>
  <c r="E9" i="1"/>
  <c r="D9" i="1"/>
  <c r="E7" i="1"/>
  <c r="D7" i="1"/>
  <c r="E5" i="1"/>
  <c r="D5" i="1"/>
  <c r="E4" i="1"/>
  <c r="D4" i="1"/>
  <c r="E6" i="1" l="1"/>
  <c r="E8" i="1" s="1"/>
  <c r="E10" i="1" s="1"/>
  <c r="E12" i="1" s="1"/>
  <c r="E14" i="1" s="1"/>
  <c r="D6" i="1"/>
  <c r="D8" i="1" s="1"/>
  <c r="D10" i="1" s="1"/>
  <c r="D12" i="1" s="1"/>
  <c r="D14" i="1" s="1"/>
  <c r="D15" i="1" l="1"/>
</calcChain>
</file>

<file path=xl/sharedStrings.xml><?xml version="1.0" encoding="utf-8"?>
<sst xmlns="http://schemas.openxmlformats.org/spreadsheetml/2006/main" count="29" uniqueCount="27">
  <si>
    <t>Commercial</t>
  </si>
  <si>
    <t>Unadjusted Total Cost of Care (TCOC)</t>
  </si>
  <si>
    <t>Benchmark</t>
  </si>
  <si>
    <t>BWMC PSAP</t>
  </si>
  <si>
    <t>Medicare FFS</t>
  </si>
  <si>
    <t>TCOC Less Medical Education</t>
  </si>
  <si>
    <t>A</t>
  </si>
  <si>
    <t>B</t>
  </si>
  <si>
    <t>Medical Education</t>
  </si>
  <si>
    <t>C = A - B</t>
  </si>
  <si>
    <t>D</t>
  </si>
  <si>
    <t>E = C / D</t>
  </si>
  <si>
    <t>Risk Adjusted TCOC</t>
  </si>
  <si>
    <t>F</t>
  </si>
  <si>
    <t>G = E / F</t>
  </si>
  <si>
    <t>Benefit Level Adjustment</t>
  </si>
  <si>
    <t>Risk and Benefit Level Adjusted TCOC</t>
  </si>
  <si>
    <t>H</t>
  </si>
  <si>
    <t>Regression Predicted TCOC</t>
  </si>
  <si>
    <t>I = F/H</t>
  </si>
  <si>
    <t>Observed to Expected Ratio</t>
  </si>
  <si>
    <t>J</t>
  </si>
  <si>
    <t>Benchmark Average Allowed TCOC</t>
  </si>
  <si>
    <t>K = I x J</t>
  </si>
  <si>
    <t>Normalized Demographic Adjusted TCOC</t>
  </si>
  <si>
    <t>Maryland Above (Below) Benchmark</t>
  </si>
  <si>
    <t>MD Normalized Risk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</si>
</sst>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0.000"/>
    <numFmt numFmtId="167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Continuous"/>
    </xf>
    <xf numFmtId="0" fontId="0" fillId="0" borderId="0" xfId="0" applyAlignment="1">
      <alignment horizontal="center"/>
    </xf>
    <xf numFmtId="164" fontId="0" fillId="0" borderId="0" xfId="2" applyNumberFormat="1" applyFont="1"/>
    <xf numFmtId="165" fontId="0" fillId="0" borderId="0" xfId="2" applyNumberFormat="1" applyFont="1"/>
    <xf numFmtId="166" fontId="0" fillId="0" borderId="0" xfId="1" applyNumberFormat="1" applyFont="1"/>
    <xf numFmtId="167" fontId="0" fillId="0" borderId="0" xfId="3" applyNumberFormat="1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ercial_Benchmark_CY2018_Data_8-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edicare%20Benchmark%20Data%20CY2018_Data%208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Descriptions"/>
      <sheetName val="1 Purpose and Caveats"/>
      <sheetName val="2 MD Regions"/>
      <sheetName val="3 Data Dictionary"/>
      <sheetName val=" County--&gt;"/>
      <sheetName val="4 County BM Summary"/>
      <sheetName val="5 County BM Ratios"/>
      <sheetName val="6 Benchmark MSA Descriptives"/>
      <sheetName val="7 County Cost Comparisons"/>
      <sheetName val="PSAP--&gt;"/>
      <sheetName val="8 PSAP County Shares"/>
      <sheetName val="9 PSAP Descriptives"/>
      <sheetName val="10 PSAP BM Summary"/>
      <sheetName val="11 County PSAP Compare"/>
      <sheetName val="12 PSAP Cost Ratios"/>
      <sheetName val="13 PSAP Cost Comparis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7">
          <cell r="I67">
            <v>1.0612592744227236</v>
          </cell>
          <cell r="L67">
            <v>1.0334832050278657</v>
          </cell>
          <cell r="P67">
            <v>416.21460000000002</v>
          </cell>
          <cell r="R67">
            <v>394.19290000000001</v>
          </cell>
        </row>
        <row r="68">
          <cell r="I68">
            <v>0.98810841138974181</v>
          </cell>
          <cell r="L68">
            <v>1.0087341567926631</v>
          </cell>
          <cell r="P68">
            <v>390.57159999999999</v>
          </cell>
        </row>
      </sheetData>
      <sheetData sheetId="13" refreshError="1"/>
      <sheetData sheetId="14" refreshError="1"/>
      <sheetData sheetId="15">
        <row r="448">
          <cell r="E448">
            <v>60.913330000000002</v>
          </cell>
          <cell r="F448">
            <v>45.682949999999998</v>
          </cell>
        </row>
        <row r="449">
          <cell r="E449">
            <v>4118.357</v>
          </cell>
          <cell r="F449">
            <v>4640.9369999999999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Descriptions"/>
      <sheetName val="State-level summary"/>
      <sheetName val="County Results"/>
      <sheetName val="PSAP Results"/>
      <sheetName val="County Benchmarks"/>
      <sheetName val="FIPS BM Selected Metrics"/>
      <sheetName val="PSAP Weights"/>
      <sheetName val="PSAP BM Aggregation"/>
      <sheetName val="PSAP Sample Calc"/>
      <sheetName val="Data Fields"/>
      <sheetName val="FIPS"/>
      <sheetName val="PSAP"/>
    </sheetNames>
    <sheetDataSet>
      <sheetData sheetId="0"/>
      <sheetData sheetId="1"/>
      <sheetData sheetId="2"/>
      <sheetData sheetId="3">
        <row r="66">
          <cell r="I66">
            <v>1.0059757248589301</v>
          </cell>
          <cell r="L66">
            <v>12599.8159890142</v>
          </cell>
          <cell r="M66">
            <v>12277.181530101399</v>
          </cell>
          <cell r="O66">
            <v>11130.035710251501</v>
          </cell>
          <cell r="Q66">
            <v>11079.132921606701</v>
          </cell>
        </row>
        <row r="67">
          <cell r="I67">
            <v>1.00584364416139</v>
          </cell>
          <cell r="L67">
            <v>11524.915190624501</v>
          </cell>
          <cell r="M67">
            <v>11324.7775480498</v>
          </cell>
          <cell r="O67">
            <v>11284.702449525201</v>
          </cell>
          <cell r="Q67">
            <v>11079.132921606701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CF4E2-2613-4C9A-956C-4618967B6D9B}">
  <dimension ref="B2:G23"/>
  <sheetViews>
    <sheetView tabSelected="1" workbookViewId="0">
      <selection activeCell="E18" sqref="E18"/>
    </sheetView>
  </sheetViews>
  <sheetFormatPr defaultRowHeight="14.4" x14ac:dyDescent="0.3"/>
  <cols>
    <col min="3" max="3" width="43.44140625" customWidth="1"/>
    <col min="4" max="4" width="18.44140625" customWidth="1"/>
    <col min="5" max="5" width="15.6640625" customWidth="1"/>
    <col min="6" max="6" width="18.44140625" customWidth="1"/>
    <col min="7" max="7" width="15.6640625" customWidth="1"/>
  </cols>
  <sheetData>
    <row r="2" spans="2:7" x14ac:dyDescent="0.3">
      <c r="D2" s="1" t="s">
        <v>0</v>
      </c>
      <c r="E2" s="1"/>
      <c r="F2" s="1" t="s">
        <v>4</v>
      </c>
      <c r="G2" s="1"/>
    </row>
    <row r="3" spans="2:7" x14ac:dyDescent="0.3">
      <c r="D3" s="2" t="s">
        <v>3</v>
      </c>
      <c r="E3" s="2" t="s">
        <v>2</v>
      </c>
      <c r="F3" s="2" t="s">
        <v>3</v>
      </c>
      <c r="G3" s="2" t="s">
        <v>2</v>
      </c>
    </row>
    <row r="4" spans="2:7" x14ac:dyDescent="0.3">
      <c r="B4" s="2" t="s">
        <v>6</v>
      </c>
      <c r="C4" t="s">
        <v>1</v>
      </c>
      <c r="D4" s="4">
        <f>('[1]13 PSAP Cost Comparisons'!$E$449+'[1]13 PSAP Cost Comparisons'!$E$448)/12</f>
        <v>348.27252750000002</v>
      </c>
      <c r="E4" s="4">
        <f>('[1]13 PSAP Cost Comparisons'!$F$449+'[1]13 PSAP Cost Comparisons'!$F$448)/12</f>
        <v>390.55166250000002</v>
      </c>
      <c r="F4" s="4">
        <f>'[2]PSAP Results'!$L$66/12</f>
        <v>1049.9846657511832</v>
      </c>
      <c r="G4" s="4">
        <f>'[2]PSAP Results'!$L$67/12</f>
        <v>960.40959921870842</v>
      </c>
    </row>
    <row r="5" spans="2:7" x14ac:dyDescent="0.3">
      <c r="B5" s="2" t="s">
        <v>7</v>
      </c>
      <c r="C5" t="s">
        <v>8</v>
      </c>
      <c r="D5" s="4">
        <f>('[1]13 PSAP Cost Comparisons'!$E$448)/12</f>
        <v>5.0761108333333338</v>
      </c>
      <c r="E5" s="4">
        <f>('[1]13 PSAP Cost Comparisons'!$F$448)/12</f>
        <v>3.8069124999999997</v>
      </c>
      <c r="F5" s="4">
        <f>('[2]PSAP Results'!$L$66-'[2]PSAP Results'!$M$66)/12</f>
        <v>26.886204909400021</v>
      </c>
      <c r="G5" s="4">
        <f>('[2]PSAP Results'!$L$67-'[2]PSAP Results'!$M$67)/12</f>
        <v>16.678136881225026</v>
      </c>
    </row>
    <row r="6" spans="2:7" x14ac:dyDescent="0.3">
      <c r="B6" s="2" t="s">
        <v>9</v>
      </c>
      <c r="C6" t="s">
        <v>5</v>
      </c>
      <c r="D6" s="4">
        <f>D4-D5</f>
        <v>343.19641666666666</v>
      </c>
      <c r="E6" s="4">
        <f>E4-E5</f>
        <v>386.74475000000001</v>
      </c>
      <c r="F6" s="4">
        <f>F4-F5</f>
        <v>1023.0984608417832</v>
      </c>
      <c r="G6" s="4">
        <f>G4-G5</f>
        <v>943.73146233748344</v>
      </c>
    </row>
    <row r="7" spans="2:7" x14ac:dyDescent="0.3">
      <c r="B7" s="2" t="s">
        <v>10</v>
      </c>
      <c r="C7" t="s">
        <v>26</v>
      </c>
      <c r="D7" s="5">
        <f>'[1]10 PSAP BM Summary'!$I$67</f>
        <v>1.0612592744227236</v>
      </c>
      <c r="E7" s="5">
        <f>'[1]10 PSAP BM Summary'!$I$68</f>
        <v>0.98810841138974181</v>
      </c>
      <c r="F7" s="5">
        <f>'[2]PSAP Results'!$I$66</f>
        <v>1.0059757248589301</v>
      </c>
      <c r="G7" s="5">
        <f>'[2]PSAP Results'!$I$67</f>
        <v>1.00584364416139</v>
      </c>
    </row>
    <row r="8" spans="2:7" x14ac:dyDescent="0.3">
      <c r="B8" s="2" t="s">
        <v>11</v>
      </c>
      <c r="C8" t="s">
        <v>12</v>
      </c>
      <c r="D8" s="4">
        <f>D6/D7</f>
        <v>323.38602350810999</v>
      </c>
      <c r="E8" s="4">
        <f>E6/E7</f>
        <v>391.39910716482649</v>
      </c>
      <c r="F8" s="4">
        <f>F6/F7</f>
        <v>1017.0210230323941</v>
      </c>
      <c r="G8" s="4">
        <f>G6/G7</f>
        <v>938.24867096944092</v>
      </c>
    </row>
    <row r="9" spans="2:7" x14ac:dyDescent="0.3">
      <c r="B9" s="2" t="s">
        <v>13</v>
      </c>
      <c r="C9" t="s">
        <v>15</v>
      </c>
      <c r="D9" s="5">
        <f>'[1]10 PSAP BM Summary'!$L$67</f>
        <v>1.0334832050278657</v>
      </c>
      <c r="E9" s="5">
        <f>'[1]10 PSAP BM Summary'!$L$68</f>
        <v>1.0087341567926631</v>
      </c>
      <c r="F9" s="5"/>
      <c r="G9" s="5"/>
    </row>
    <row r="10" spans="2:7" x14ac:dyDescent="0.3">
      <c r="B10" s="2" t="s">
        <v>14</v>
      </c>
      <c r="C10" t="s">
        <v>16</v>
      </c>
      <c r="D10" s="4">
        <f>D8/D9</f>
        <v>312.90883290105381</v>
      </c>
      <c r="E10" s="4">
        <f>E8/E9</f>
        <v>388.0101655418369</v>
      </c>
      <c r="F10" s="4">
        <f>F8</f>
        <v>1017.0210230323941</v>
      </c>
      <c r="G10" s="4">
        <f>G8</f>
        <v>938.24867096944092</v>
      </c>
    </row>
    <row r="11" spans="2:7" x14ac:dyDescent="0.3">
      <c r="B11" s="2" t="s">
        <v>17</v>
      </c>
      <c r="C11" t="s">
        <v>18</v>
      </c>
      <c r="D11" s="4">
        <f>'[1]10 PSAP BM Summary'!$P$67</f>
        <v>416.21460000000002</v>
      </c>
      <c r="E11" s="4">
        <f>'[1]10 PSAP BM Summary'!$P$68</f>
        <v>390.57159999999999</v>
      </c>
      <c r="F11" s="4">
        <f>'[2]PSAP Results'!$O$66/12</f>
        <v>927.50297585429178</v>
      </c>
      <c r="G11" s="4">
        <f>'[2]PSAP Results'!$O$67/12</f>
        <v>940.39187079376677</v>
      </c>
    </row>
    <row r="12" spans="2:7" x14ac:dyDescent="0.3">
      <c r="B12" s="2" t="s">
        <v>19</v>
      </c>
      <c r="C12" t="s">
        <v>20</v>
      </c>
      <c r="D12" s="5">
        <f>D10/D11</f>
        <v>0.75179686849296923</v>
      </c>
      <c r="E12" s="5">
        <f>E10/E11</f>
        <v>0.99344183125920293</v>
      </c>
      <c r="F12" s="5">
        <f>F10/F11</f>
        <v>1.0965151050816309</v>
      </c>
      <c r="G12" s="5">
        <f>G10/G11</f>
        <v>0.9977209502858454</v>
      </c>
    </row>
    <row r="13" spans="2:7" x14ac:dyDescent="0.3">
      <c r="B13" s="2" t="s">
        <v>21</v>
      </c>
      <c r="C13" t="s">
        <v>22</v>
      </c>
      <c r="D13" s="4">
        <f>'[1]10 PSAP BM Summary'!$R$67</f>
        <v>394.19290000000001</v>
      </c>
      <c r="E13" s="4">
        <f>'[1]10 PSAP BM Summary'!$R$67</f>
        <v>394.19290000000001</v>
      </c>
      <c r="F13" s="4">
        <f>'[2]PSAP Results'!$Q$66/12</f>
        <v>923.26107680055839</v>
      </c>
      <c r="G13" s="4">
        <f>'[2]PSAP Results'!$Q$67/12</f>
        <v>923.26107680055839</v>
      </c>
    </row>
    <row r="14" spans="2:7" x14ac:dyDescent="0.3">
      <c r="B14" s="2" t="s">
        <v>23</v>
      </c>
      <c r="C14" t="s">
        <v>24</v>
      </c>
      <c r="D14" s="4">
        <f>D12*D13</f>
        <v>296.3529878021622</v>
      </c>
      <c r="E14" s="4">
        <f>E12*E13</f>
        <v>391.60771644537584</v>
      </c>
      <c r="F14" s="4">
        <f>F12*F13</f>
        <v>1012.3697166457439</v>
      </c>
      <c r="G14" s="4">
        <f>G12*G13</f>
        <v>921.15691890738606</v>
      </c>
    </row>
    <row r="15" spans="2:7" x14ac:dyDescent="0.3">
      <c r="C15" t="s">
        <v>25</v>
      </c>
      <c r="D15" s="6">
        <f>D14/E14-1</f>
        <v>-0.24324017286441912</v>
      </c>
      <c r="E15" s="3"/>
      <c r="F15" s="6">
        <f>F14/G14-1</f>
        <v>9.901982590170233E-2</v>
      </c>
      <c r="G15" s="3"/>
    </row>
    <row r="16" spans="2:7" x14ac:dyDescent="0.3">
      <c r="D16" s="3"/>
      <c r="E16" s="3"/>
      <c r="F16" s="3"/>
      <c r="G16" s="3"/>
    </row>
    <row r="17" spans="4:7" x14ac:dyDescent="0.3">
      <c r="D17" s="3"/>
      <c r="E17" s="3"/>
      <c r="F17" s="3"/>
      <c r="G17" s="3"/>
    </row>
    <row r="18" spans="4:7" x14ac:dyDescent="0.3">
      <c r="D18" s="3"/>
      <c r="E18" s="3"/>
      <c r="F18" s="3"/>
      <c r="G18" s="3"/>
    </row>
    <row r="19" spans="4:7" x14ac:dyDescent="0.3">
      <c r="D19" s="3"/>
      <c r="E19" s="3"/>
      <c r="F19" s="3"/>
      <c r="G19" s="3"/>
    </row>
    <row r="20" spans="4:7" x14ac:dyDescent="0.3">
      <c r="D20" s="3"/>
      <c r="E20" s="3"/>
      <c r="F20" s="3"/>
      <c r="G20" s="3"/>
    </row>
    <row r="21" spans="4:7" x14ac:dyDescent="0.3">
      <c r="D21" s="3"/>
      <c r="E21" s="3"/>
      <c r="F21" s="3"/>
      <c r="G21" s="3"/>
    </row>
    <row r="22" spans="4:7" x14ac:dyDescent="0.3">
      <c r="D22" s="3"/>
      <c r="E22" s="3"/>
      <c r="F22" s="3"/>
      <c r="G22" s="3"/>
    </row>
    <row r="23" spans="4:7" x14ac:dyDescent="0.3">
      <c r="D23" s="3"/>
      <c r="E23" s="3"/>
      <c r="F23" s="3"/>
      <c r="G2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Henderson</dc:creator>
  <cp:lastModifiedBy>William Henderson</cp:lastModifiedBy>
  <dcterms:created xsi:type="dcterms:W3CDTF">2020-08-24T20:53:57Z</dcterms:created>
  <dcterms:modified xsi:type="dcterms:W3CDTF">2020-08-31T13:39:54Z</dcterms:modified>
</cp:coreProperties>
</file>